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STEM\"/>
    </mc:Choice>
  </mc:AlternateContent>
  <xr:revisionPtr revIDLastSave="0" documentId="13_ncr:1_{B73EDB55-676A-4643-BC55-90F6D97B1035}" xr6:coauthVersionLast="36" xr6:coauthVersionMax="45" xr10:uidLastSave="{00000000-0000-0000-0000-000000000000}"/>
  <bookViews>
    <workbookView xWindow="1905" yWindow="5025" windowWidth="20745" windowHeight="10035" activeTab="4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4" i="2" l="1"/>
  <c r="M34" i="2"/>
  <c r="M36" i="2"/>
  <c r="L36" i="2"/>
  <c r="M35" i="2"/>
  <c r="L35" i="2"/>
  <c r="M33" i="2"/>
  <c r="L33" i="2"/>
  <c r="M32" i="2"/>
  <c r="L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M30" i="2" l="1"/>
  <c r="L30" i="2"/>
  <c r="L31" i="2"/>
  <c r="M31" i="2"/>
  <c r="L31" i="3"/>
  <c r="K31" i="3"/>
  <c r="K29" i="3"/>
  <c r="L29" i="3"/>
  <c r="L29" i="2"/>
  <c r="M29" i="2"/>
  <c r="K30" i="3"/>
  <c r="L30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8" i="2" l="1"/>
  <c r="M28" i="2"/>
  <c r="M27" i="2"/>
  <c r="L27" i="2"/>
  <c r="M9" i="2"/>
  <c r="L9" i="2"/>
  <c r="L13" i="2"/>
  <c r="M13" i="2"/>
  <c r="L20" i="2"/>
  <c r="M20" i="2"/>
  <c r="L19" i="2"/>
  <c r="M19" i="2"/>
  <c r="M42" i="2"/>
  <c r="L42" i="2"/>
  <c r="M18" i="2"/>
  <c r="L18" i="2"/>
  <c r="L10" i="2"/>
  <c r="M10" i="2"/>
  <c r="L41" i="2"/>
  <c r="M41" i="2"/>
  <c r="L25" i="2"/>
  <c r="M25" i="2"/>
  <c r="L17" i="2"/>
  <c r="M17" i="2"/>
  <c r="L40" i="2"/>
  <c r="M40" i="2"/>
  <c r="M24" i="2"/>
  <c r="L24" i="2"/>
  <c r="L16" i="2"/>
  <c r="M16" i="2"/>
  <c r="M8" i="2"/>
  <c r="L8" i="2"/>
  <c r="M21" i="2"/>
  <c r="L21" i="2"/>
  <c r="M12" i="2"/>
  <c r="L12" i="2"/>
  <c r="M11" i="2"/>
  <c r="L11" i="2"/>
  <c r="L26" i="2"/>
  <c r="M26" i="2"/>
  <c r="M39" i="2"/>
  <c r="L39" i="2"/>
  <c r="L23" i="2"/>
  <c r="M23" i="2"/>
  <c r="M15" i="2"/>
  <c r="L15" i="2"/>
  <c r="L37" i="2"/>
  <c r="M37" i="2"/>
  <c r="K37" i="3"/>
  <c r="L37" i="3"/>
  <c r="L38" i="2"/>
  <c r="M38" i="2"/>
  <c r="L22" i="2"/>
  <c r="M22" i="2"/>
  <c r="L14" i="2"/>
  <c r="M14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5" i="3" l="1"/>
  <c r="L15" i="3"/>
  <c r="K8" i="3"/>
  <c r="L8" i="3"/>
  <c r="K9" i="3"/>
  <c r="L9" i="3"/>
  <c r="K14" i="3"/>
  <c r="L14" i="3"/>
  <c r="K23" i="3"/>
  <c r="L23" i="3"/>
  <c r="L16" i="3"/>
  <c r="K16" i="3"/>
  <c r="L25" i="3"/>
  <c r="K25" i="3"/>
  <c r="K26" i="3"/>
  <c r="L26" i="3"/>
  <c r="K22" i="3"/>
  <c r="L22" i="3"/>
  <c r="K39" i="3"/>
  <c r="L39" i="3"/>
  <c r="M8" i="1"/>
  <c r="N8" i="1"/>
  <c r="K35" i="3"/>
  <c r="L35" i="3"/>
  <c r="K17" i="3"/>
  <c r="L17" i="3"/>
  <c r="L10" i="3"/>
  <c r="K10" i="3"/>
  <c r="K38" i="3"/>
  <c r="L38" i="3"/>
  <c r="L19" i="3"/>
  <c r="K19" i="3"/>
  <c r="K12" i="3"/>
  <c r="L12" i="3"/>
  <c r="K20" i="3"/>
  <c r="L20" i="3"/>
  <c r="L28" i="3"/>
  <c r="K28" i="3"/>
  <c r="L40" i="3"/>
  <c r="K40" i="3"/>
  <c r="K33" i="3"/>
  <c r="L33" i="3"/>
  <c r="L34" i="3"/>
  <c r="K34" i="3"/>
  <c r="K24" i="3"/>
  <c r="L24" i="3"/>
  <c r="K36" i="3"/>
  <c r="L36" i="3"/>
  <c r="K18" i="3"/>
  <c r="L18" i="3"/>
  <c r="K11" i="3"/>
  <c r="L11" i="3"/>
  <c r="K27" i="3"/>
  <c r="L27" i="3"/>
  <c r="L13" i="3"/>
  <c r="K13" i="3"/>
  <c r="K21" i="3"/>
  <c r="L21" i="3"/>
  <c r="K32" i="3"/>
  <c r="L32" i="3"/>
  <c r="M9" i="1"/>
  <c r="N9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K42" i="3" l="1"/>
  <c r="L42" i="3"/>
  <c r="K41" i="3"/>
  <c r="L41" i="3"/>
  <c r="M23" i="1"/>
  <c r="N23" i="1"/>
  <c r="M22" i="1"/>
  <c r="N22" i="1"/>
  <c r="M16" i="1"/>
  <c r="N16" i="1"/>
  <c r="M15" i="1"/>
  <c r="N15" i="1"/>
  <c r="M10" i="1"/>
  <c r="N10" i="1"/>
  <c r="M13" i="1"/>
  <c r="N13" i="1"/>
  <c r="M14" i="1"/>
  <c r="N14" i="1"/>
  <c r="M18" i="1"/>
  <c r="N18" i="1"/>
  <c r="M11" i="1"/>
  <c r="N11" i="1"/>
  <c r="M21" i="1"/>
  <c r="N21" i="1"/>
  <c r="M24" i="1"/>
  <c r="N24" i="1"/>
  <c r="M17" i="1"/>
  <c r="N17" i="1"/>
  <c r="M19" i="1"/>
  <c r="N19" i="1"/>
  <c r="M12" i="1"/>
  <c r="N12" i="1"/>
  <c r="M20" i="1"/>
  <c r="N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<sst xmlns="http://schemas.openxmlformats.org/spreadsheetml/2006/main" count="143" uniqueCount="63">
  <si>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</si>
  <si>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</si>
  <si>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</si>
  <si>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</si>
  <si>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</si>
  <si>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</si>
  <si>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</si>
  <si>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</si>
  <si>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</si>
  <si>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</si>
  <si>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</si>
  <si>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</si>
  <si>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</si>
  <si>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</si>
  <si>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</si>
  <si>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</si>
  <si>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</si>
  <si>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</si>
  <si>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</si>
  <si>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</si>
  <si>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</si>
  <si>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</si>
  <si>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</si>
  <si>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</si>
  <si>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</si>
  <si>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</si>
  <si>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</si>
  <si>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</si>
  <si>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</si>
  <si>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 FTEF Allocation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</si>
  <si>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</si>
  <si>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</si>
  <si>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</si>
  <si>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</si>
  <si>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</si>
  <si>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</si>
  <si>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</si>
  <si>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</si>
  <si>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</si>
  <si>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</si>
  <si>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</si>
  <si>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</si>
  <si>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</si>
  <si>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</si>
  <si>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</si>
  <si>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</si>
  <si>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</si>
  <si>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</si>
  <si>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</si>
  <si>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</si>
  <si>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</si>
  <si>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</si>
  <si>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</si>
  <si>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</si>
  <si>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</si>
  <si>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</si>
  <si>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EVST</t>
  </si>
  <si>
    <t>Sum 21 FTEF</t>
  </si>
  <si>
    <t>Fall 21 FTEF</t>
  </si>
  <si>
    <t>Sp 22 FTEF</t>
  </si>
  <si>
    <t>21/22 FTEF Allocation</t>
  </si>
  <si>
    <t>FTEF 21/22 Adds</t>
  </si>
  <si>
    <t xml:space="preserve">Was this section/ course add in  21/22? If so, when?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</si>
</sst>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2" sqref="K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29</v>
      </c>
      <c r="K1" s="63" t="s">
        <v>57</v>
      </c>
      <c r="L1" s="64" t="s">
        <v>2</v>
      </c>
      <c r="M1" s="65" t="s">
        <v>3</v>
      </c>
      <c r="N1" s="79" t="s">
        <v>4</v>
      </c>
      <c r="O1" s="33" t="s">
        <v>44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4" t="str">
        <f>'2021-22 Summary'!C2</f>
        <v>EVST</v>
      </c>
      <c r="H2" s="124"/>
      <c r="I2" s="124"/>
      <c r="J2" s="13">
        <f>'2021-22 Summary'!D2</f>
        <v>0.4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33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37</v>
      </c>
      <c r="I3" s="119"/>
      <c r="J3" s="120"/>
      <c r="K3" s="5">
        <f>'2021-22 Summary'!D2-'Summer 21'!K2-'Fall 21'!J2-'Spring 22'!I2</f>
        <v>0</v>
      </c>
      <c r="L3" s="16"/>
      <c r="M3" s="17"/>
      <c r="N3" s="17"/>
      <c r="O3" s="103" t="s">
        <v>34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35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36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50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29</v>
      </c>
      <c r="J1" s="63" t="s">
        <v>58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7" t="str">
        <f>'2021-22 Summary'!C2</f>
        <v>EVST</v>
      </c>
      <c r="G2" s="127"/>
      <c r="H2" s="127"/>
      <c r="I2" s="13">
        <f>'2021-22 Summary'!D2</f>
        <v>0.4</v>
      </c>
      <c r="J2" s="5">
        <f>SUM(J7:J42)</f>
        <v>0.2</v>
      </c>
      <c r="K2" s="6">
        <f>SUM(K7:K42)</f>
        <v>132</v>
      </c>
      <c r="L2" s="7">
        <f>SUM(L7:L42)</f>
        <v>4.4000000000000004</v>
      </c>
      <c r="M2" s="7">
        <f>K2/J2</f>
        <v>660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37</v>
      </c>
      <c r="H3" s="119"/>
      <c r="I3" s="120"/>
      <c r="J3" s="5">
        <f>'2021-22 Summary'!D2-'Summer 21'!K2-'Fall 21'!J2-'Spring 22'!I2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49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 t="s">
        <v>56</v>
      </c>
      <c r="B16" s="44">
        <v>5</v>
      </c>
      <c r="C16" s="54">
        <v>44</v>
      </c>
      <c r="D16" s="54">
        <v>39</v>
      </c>
      <c r="E16" s="54">
        <v>44</v>
      </c>
      <c r="F16" s="54">
        <v>1</v>
      </c>
      <c r="G16" s="75">
        <f t="shared" si="0"/>
        <v>44</v>
      </c>
      <c r="H16" s="55">
        <v>3</v>
      </c>
      <c r="I16" s="55">
        <v>3</v>
      </c>
      <c r="J16" s="69">
        <f t="shared" si="3"/>
        <v>0.2</v>
      </c>
      <c r="K16" s="70">
        <f t="shared" si="4"/>
        <v>132</v>
      </c>
      <c r="L16" s="71">
        <f t="shared" si="5"/>
        <v>4.4000000000000004</v>
      </c>
      <c r="M16" s="69">
        <f t="shared" si="6"/>
        <v>660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42578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29</v>
      </c>
      <c r="I1" s="63" t="s">
        <v>59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22</v>
      </c>
      <c r="E2" s="127" t="str">
        <f>'2021-22 Summary'!C2</f>
        <v>EVST</v>
      </c>
      <c r="F2" s="127"/>
      <c r="G2" s="127"/>
      <c r="H2" s="13">
        <f>'2021-22 Summary'!D2</f>
        <v>0.4</v>
      </c>
      <c r="I2" s="5">
        <f>SUM(I7:I42)</f>
        <v>0.2</v>
      </c>
      <c r="J2" s="14">
        <f>SUM(J7:J42)</f>
        <v>132</v>
      </c>
      <c r="K2" s="15">
        <f>SUM(K7:K42)</f>
        <v>4.4000000000000004</v>
      </c>
      <c r="L2" s="15">
        <f>J2/I2</f>
        <v>660</v>
      </c>
    </row>
    <row r="3" spans="1:14" ht="19.5" customHeight="1" x14ac:dyDescent="0.25">
      <c r="A3" s="125"/>
      <c r="B3" s="126"/>
      <c r="C3" s="126"/>
      <c r="D3" s="126"/>
      <c r="E3" s="31"/>
      <c r="F3" s="119" t="s">
        <v>37</v>
      </c>
      <c r="G3" s="119"/>
      <c r="H3" s="120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55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51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56</v>
      </c>
      <c r="B7" s="54">
        <v>5</v>
      </c>
      <c r="C7" s="54">
        <v>44</v>
      </c>
      <c r="D7" s="34">
        <v>44</v>
      </c>
      <c r="E7" s="54">
        <v>1</v>
      </c>
      <c r="F7" s="70">
        <f t="shared" ref="F7:F40" si="0">D7*E7</f>
        <v>44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132</v>
      </c>
      <c r="K7" s="71">
        <f>J7/30</f>
        <v>4.4000000000000004</v>
      </c>
      <c r="L7" s="69">
        <f t="shared" ref="L7" si="3">J7/I7</f>
        <v>660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40</v>
      </c>
      <c r="E1" s="8" t="s">
        <v>39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38</v>
      </c>
      <c r="C2" s="11" t="s">
        <v>56</v>
      </c>
      <c r="D2" s="107">
        <v>0.4</v>
      </c>
      <c r="E2" s="5">
        <f>SUM('Summer 21'!K2,'Fall 21'!J2,'Spring 22'!I2)</f>
        <v>0.4</v>
      </c>
      <c r="F2" s="5">
        <f>SUM('Summer 21'!L2,'Fall 21'!K2,'Spring 22'!J2)</f>
        <v>264</v>
      </c>
      <c r="G2" s="5">
        <f>SUM('Summer 21'!M2,'Fall 21'!L2,'Spring 22'!K2)</f>
        <v>8.8000000000000007</v>
      </c>
      <c r="H2" s="7">
        <f>F2/E2</f>
        <v>660</v>
      </c>
    </row>
    <row r="3" spans="1:14" x14ac:dyDescent="0.25">
      <c r="A3"/>
      <c r="B3"/>
      <c r="C3"/>
      <c r="D3" s="3" t="s">
        <v>48</v>
      </c>
      <c r="E3"/>
      <c r="F3"/>
      <c r="G3"/>
      <c r="H3"/>
    </row>
    <row r="4" spans="1:14" x14ac:dyDescent="0.25">
      <c r="D4" s="108">
        <v>0.4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42</v>
      </c>
      <c r="E7" s="106"/>
      <c r="F7" s="106">
        <v>0.2</v>
      </c>
    </row>
    <row r="8" spans="1:14" x14ac:dyDescent="0.25">
      <c r="D8" s="102" t="s">
        <v>12</v>
      </c>
      <c r="E8" s="106"/>
      <c r="F8" s="106">
        <v>3.9</v>
      </c>
    </row>
    <row r="9" spans="1:14" x14ac:dyDescent="0.25">
      <c r="D9" s="102" t="s">
        <v>43</v>
      </c>
      <c r="E9" s="106"/>
      <c r="F9" s="106">
        <v>585</v>
      </c>
    </row>
    <row r="11" spans="1:14" x14ac:dyDescent="0.25">
      <c r="C11"/>
      <c r="D11"/>
      <c r="E11" s="132" t="s">
        <v>41</v>
      </c>
      <c r="F11" s="132"/>
      <c r="G11" s="132"/>
    </row>
    <row r="12" spans="1:14" ht="15.75" thickBot="1" x14ac:dyDescent="0.3">
      <c r="E12" s="104" t="s">
        <v>42</v>
      </c>
      <c r="F12" s="104" t="s">
        <v>43</v>
      </c>
      <c r="G12" s="104" t="s">
        <v>12</v>
      </c>
    </row>
    <row r="13" spans="1:14" x14ac:dyDescent="0.25">
      <c r="E13" s="106">
        <v>0.40000000000000008</v>
      </c>
      <c r="F13" s="106">
        <v>582.50262499999997</v>
      </c>
      <c r="G13" s="106">
        <v>7.5999999999999988</v>
      </c>
    </row>
    <row r="16" spans="1:14" x14ac:dyDescent="0.25">
      <c r="E16" s="132" t="s">
        <v>45</v>
      </c>
      <c r="F16" s="132"/>
      <c r="G16" s="132"/>
    </row>
    <row r="17" spans="4:7" ht="15.75" thickBot="1" x14ac:dyDescent="0.3">
      <c r="E17" s="104" t="s">
        <v>42</v>
      </c>
      <c r="F17" s="104" t="s">
        <v>43</v>
      </c>
      <c r="G17" s="104" t="s">
        <v>12</v>
      </c>
    </row>
    <row r="18" spans="4:7" x14ac:dyDescent="0.25">
      <c r="D18" s="102" t="s">
        <v>52</v>
      </c>
      <c r="E18" s="109">
        <v>0.4</v>
      </c>
      <c r="F18" s="109">
        <v>615</v>
      </c>
      <c r="G18" s="109">
        <v>8.1</v>
      </c>
    </row>
    <row r="19" spans="4:7" x14ac:dyDescent="0.25">
      <c r="D19" s="102" t="s">
        <v>53</v>
      </c>
      <c r="E19" s="109">
        <v>0.4</v>
      </c>
      <c r="F19" s="109">
        <v>502.5</v>
      </c>
      <c r="G19" s="109">
        <v>6.6</v>
      </c>
    </row>
    <row r="20" spans="4:7" x14ac:dyDescent="0.25">
      <c r="D20" s="102" t="s">
        <v>54</v>
      </c>
      <c r="E20" s="109">
        <v>0.4</v>
      </c>
      <c r="F20" s="109">
        <v>630.00787500000001</v>
      </c>
      <c r="G20" s="109">
        <v>8.1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60</v>
      </c>
      <c r="K1" s="63" t="s">
        <v>61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38</v>
      </c>
      <c r="G2" s="144" t="str">
        <f>'2021-22 Summary'!C2</f>
        <v>EVST</v>
      </c>
      <c r="H2" s="144"/>
      <c r="I2" s="144"/>
      <c r="J2" s="13">
        <f>'2021-22 Summary'!D2</f>
        <v>0.4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37</v>
      </c>
      <c r="I3" s="119"/>
      <c r="J3" s="120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62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2020-10-26T19:53:28Z</cp:lastPrinted>
  <dcterms:created xsi:type="dcterms:W3CDTF">2013-10-25T01:46:28Z</dcterms:created>
  <dcterms:modified xsi:type="dcterms:W3CDTF">2020-12-09T02:43:26Z</dcterms:modified>
</cp:coreProperties>
</file>